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4-2026" sheetId="4" r:id="rId1"/>
  </sheets>
  <definedNames>
    <definedName name="_xlnm._FilterDatabase" localSheetId="0" hidden="1">'2024-2026'!$A$10:$E$103</definedName>
    <definedName name="_xlnm.Print_Titles" localSheetId="0">'2024-2026'!$10:$10</definedName>
    <definedName name="_xlnm.Print_Area" localSheetId="0">'2024-2026'!$A$1:$E$104</definedName>
  </definedNames>
  <calcPr calcId="125725" iterate="1"/>
</workbook>
</file>

<file path=xl/calcChain.xml><?xml version="1.0" encoding="utf-8"?>
<calcChain xmlns="http://schemas.openxmlformats.org/spreadsheetml/2006/main">
  <c r="C102" i="4"/>
  <c r="C100"/>
  <c r="C25" l="1"/>
  <c r="C24"/>
  <c r="C22"/>
  <c r="C16"/>
  <c r="C15"/>
  <c r="C81"/>
  <c r="D102" l="1"/>
  <c r="D29"/>
  <c r="E29"/>
  <c r="C94" l="1"/>
  <c r="C93"/>
  <c r="C62"/>
  <c r="C46"/>
  <c r="C49"/>
  <c r="C90" l="1"/>
  <c r="C63" l="1"/>
  <c r="C52" l="1"/>
  <c r="C85"/>
  <c r="C23" l="1"/>
  <c r="E102" l="1"/>
  <c r="E94"/>
  <c r="E99"/>
  <c r="D99"/>
  <c r="D94"/>
  <c r="C99"/>
  <c r="D84"/>
  <c r="E73"/>
  <c r="E72"/>
  <c r="E80"/>
  <c r="E77"/>
  <c r="E78"/>
  <c r="E74"/>
  <c r="E75"/>
  <c r="E76"/>
  <c r="E71"/>
  <c r="D73"/>
  <c r="D72"/>
  <c r="D77"/>
  <c r="D78"/>
  <c r="D74"/>
  <c r="D75"/>
  <c r="D76"/>
  <c r="D80"/>
  <c r="C84"/>
  <c r="C80"/>
  <c r="C78"/>
  <c r="C77"/>
  <c r="C76"/>
  <c r="C75"/>
  <c r="C74"/>
  <c r="C73"/>
  <c r="E55"/>
  <c r="E50" s="1"/>
  <c r="D55"/>
  <c r="D50" s="1"/>
  <c r="C51"/>
  <c r="C50" s="1"/>
  <c r="C55"/>
  <c r="C45"/>
  <c r="E42" l="1"/>
  <c r="D42"/>
  <c r="C42"/>
  <c r="E41"/>
  <c r="D41"/>
  <c r="C41"/>
  <c r="E40"/>
  <c r="D40"/>
  <c r="C40"/>
  <c r="C33"/>
  <c r="C82" l="1"/>
  <c r="D70" l="1"/>
  <c r="E70"/>
  <c r="C70"/>
  <c r="C69" s="1"/>
  <c r="E98"/>
  <c r="D98"/>
  <c r="C98"/>
  <c r="C38"/>
  <c r="E90"/>
  <c r="D90"/>
  <c r="C32" l="1"/>
  <c r="E91"/>
  <c r="E88" s="1"/>
  <c r="D91"/>
  <c r="D88" s="1"/>
  <c r="C91"/>
  <c r="E44"/>
  <c r="E32" s="1"/>
  <c r="D44"/>
  <c r="D32" s="1"/>
  <c r="C44"/>
  <c r="D12" l="1"/>
  <c r="E12"/>
  <c r="C12"/>
  <c r="D20"/>
  <c r="E20"/>
  <c r="C20"/>
  <c r="D82"/>
  <c r="D69" s="1"/>
  <c r="E82"/>
  <c r="E69" s="1"/>
  <c r="D11" l="1"/>
  <c r="C11"/>
  <c r="E11"/>
  <c r="E30" l="1"/>
  <c r="E27" s="1"/>
  <c r="D30"/>
  <c r="C30"/>
  <c r="D28" l="1"/>
  <c r="D27"/>
  <c r="C88"/>
  <c r="E28"/>
  <c r="D101"/>
  <c r="D103" s="1"/>
  <c r="C29" l="1"/>
  <c r="E101"/>
  <c r="E103" s="1"/>
  <c r="C28" l="1"/>
  <c r="C101" s="1"/>
  <c r="C103" s="1"/>
  <c r="C27"/>
</calcChain>
</file>

<file path=xl/sharedStrings.xml><?xml version="1.0" encoding="utf-8"?>
<sst xmlns="http://schemas.openxmlformats.org/spreadsheetml/2006/main" count="188" uniqueCount="140">
  <si>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</si>
  <si>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</si>
  <si>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</si>
  <si>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</si>
  <si>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</si>
  <si>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</si>
  <si>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</si>
  <si>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</si>
  <si>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</si>
  <si>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</si>
  <si>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</si>
  <si>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</si>
  <si>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</si>
  <si>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</si>
  <si>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</si>
  <si>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</si>
  <si>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</si>
  <si>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</si>
  <si>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</si>
  <si>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</si>
  <si>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</si>
  <si>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</si>
  <si>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</si>
  <si>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</si>
  <si>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</si>
  <si>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</si>
  <si>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</si>
  <si>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</si>
  <si>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</si>
  <si>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</si>
  <si>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</si>
  <si>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</si>
  <si>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</si>
  <si>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</si>
  <si>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</si>
  <si>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</si>
  <si>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</si>
  <si>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</si>
  <si>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</si>
  <si>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</si>
  <si>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</si>
  <si>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</si>
  <si>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</si>
  <si>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</si>
  <si>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</si>
  <si>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</si>
  <si>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</si>
  <si>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</si>
  <si>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</si>
  <si>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</si>
  <si>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</si>
  <si>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</si>
  <si>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</si>
  <si>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</si>
  <si>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</si>
  <si>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</si>
  <si>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</si>
  <si>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</si>
  <si>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</si>
  <si>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</si>
  <si>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</si>
  <si>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887 2 02 25519 05 0000 150</t>
  </si>
  <si>
    <t>887 2 02 25527 05 0000 150</t>
  </si>
  <si>
    <t>887 2 02 29999 05 0000 150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</si>
  <si>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</si>
  <si>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</si>
  <si>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</si>
  <si>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</si>
  <si>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</si>
  <si>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</si>
  <si>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</si>
  <si>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</si>
  <si>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</si>
  <si>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</si>
  <si>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</si>
  <si>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</si>
  <si>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</si>
  <si>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</si>
  <si>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</si>
  <si>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</si>
  <si>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</si>
  <si>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</si>
  <si>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</si>
  <si>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</si>
  <si>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</si>
  <si>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</si>
  <si>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</si>
  <si>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</si>
  <si>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</si>
  <si>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</si>
  <si>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</si>
  <si>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</si>
  <si>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</si>
  <si>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</si>
  <si>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</si>
  <si>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</si>
  <si>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</si>
  <si>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</si>
  <si>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</si>
  <si>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</si>
  <si>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887 2 02 25576 05 0000 150</t>
  </si>
  <si>
    <t>888 2 02 25576 05 0000 150</t>
  </si>
  <si>
    <t>887 2 02 20077 05 0000 150</t>
  </si>
  <si>
    <t>887 2 02 25750 05 0000 150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</si>
  <si>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</si>
  <si>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Доходы бюджета Маслянинского района Новосибирской области  на 2024 год и плановый период 2025-2026 годов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</si>
  <si>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</si>
  <si>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</si>
  <si>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887 2 02 25172 05 0000 150</t>
  </si>
  <si>
    <t>887 2 02 25098 05 0000 150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</si>
  <si>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</si>
  <si>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</si>
  <si>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</si>
  <si>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</si>
  <si>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</si>
  <si>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</si>
  <si>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</si>
  <si>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</si>
  <si>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</si>
  <si>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</si>
  <si>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</si>
  <si>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</si>
  <si>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</si>
  <si>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</si>
  <si>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</si>
  <si>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</si>
  <si>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</si>
  <si>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</si>
  <si>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</si>
  <si>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</si>
  <si>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</si>
  <si>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</si>
  <si>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Приложение № 2    </t>
  </si>
  <si>
    <t xml:space="preserve">Маслянинского района Новосибирской области </t>
  </si>
  <si>
    <t xml:space="preserve">на 2024 год и плановый период 2025-2026 годов» 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</si>
  <si>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</si>
  <si>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</si>
  <si>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887 2 02 27576 05 0000 150</t>
  </si>
  <si>
    <t>к решению 29 сессии Совета депутатов</t>
  </si>
  <si>
    <t>от 17.06.2024 г. № 224 «О  внесении изменений в бюджет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</si>
</sst>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81">
    <xf numFmtId="0" fontId="0" fillId="0" borderId="0" xfId="0"/>
    <xf numFmtId="0" fontId="0" fillId="0" borderId="0" xfId="0" applyAlignment="1">
      <alignment wrapText="1"/>
    </xf>
    <xf numFmtId="0" fontId="5" fillId="2" borderId="2" xfId="0" applyNumberFormat="1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right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0" xfId="0" applyFont="1" applyFill="1"/>
    <xf numFmtId="0" fontId="0" fillId="2" borderId="0" xfId="0" applyFill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3" fillId="2" borderId="0" xfId="0" applyNumberFormat="1" applyFont="1" applyFill="1" applyAlignment="1">
      <alignment wrapText="1"/>
    </xf>
    <xf numFmtId="0" fontId="13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49" fontId="0" fillId="2" borderId="0" xfId="0" applyNumberFormat="1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165" fontId="3" fillId="2" borderId="6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165" fontId="3" fillId="2" borderId="8" xfId="0" applyNumberFormat="1" applyFont="1" applyFill="1" applyBorder="1" applyAlignment="1">
      <alignment horizontal="center" wrapText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5" fontId="5" fillId="2" borderId="8" xfId="2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 applyProtection="1">
      <alignment horizontal="center"/>
      <protection hidden="1"/>
    </xf>
    <xf numFmtId="165" fontId="0" fillId="2" borderId="1" xfId="0" applyNumberFormat="1" applyFont="1" applyFill="1" applyBorder="1" applyAlignment="1">
      <alignment horizontal="center" wrapText="1"/>
    </xf>
    <xf numFmtId="165" fontId="0" fillId="2" borderId="8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vertical="top" wrapText="1"/>
    </xf>
    <xf numFmtId="165" fontId="3" fillId="2" borderId="10" xfId="0" applyNumberFormat="1" applyFont="1" applyFill="1" applyBorder="1" applyAlignment="1">
      <alignment horizontal="center" wrapText="1"/>
    </xf>
    <xf numFmtId="165" fontId="3" fillId="2" borderId="11" xfId="0" applyNumberFormat="1" applyFont="1" applyFill="1" applyBorder="1" applyAlignment="1">
      <alignment horizontal="center" wrapText="1"/>
    </xf>
    <xf numFmtId="165" fontId="3" fillId="2" borderId="7" xfId="0" applyNumberFormat="1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wrapText="1"/>
    </xf>
    <xf numFmtId="49" fontId="12" fillId="2" borderId="0" xfId="0" applyNumberFormat="1" applyFont="1" applyFill="1" applyAlignment="1">
      <alignment horizontal="left" vertical="center" wrapText="1"/>
    </xf>
    <xf numFmtId="4" fontId="12" fillId="2" borderId="0" xfId="0" applyNumberFormat="1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zoomScale="90" zoomScaleNormal="90" zoomScaleSheetLayoutView="80" workbookViewId="0">
      <selection activeCell="C12" sqref="C12"/>
    </sheetView>
  </sheetViews>
  <sheetFormatPr defaultColWidth="9.109375" defaultRowHeight="13.2"/>
  <cols>
    <col min="1" max="1" width="40.44140625" style="30" customWidth="1"/>
    <col min="2" max="2" width="26.6640625" style="31" customWidth="1"/>
    <col min="3" max="3" width="19" style="46" customWidth="1"/>
    <col min="4" max="4" width="18" style="47" customWidth="1"/>
    <col min="5" max="5" width="17.109375" style="47" customWidth="1"/>
    <col min="6" max="16384" width="9.109375" style="1"/>
  </cols>
  <sheetData>
    <row r="1" spans="1:5">
      <c r="E1" s="48" t="s">
        <v>132</v>
      </c>
    </row>
    <row r="2" spans="1:5">
      <c r="E2" s="49" t="s">
        <v>138</v>
      </c>
    </row>
    <row r="3" spans="1:5">
      <c r="E3" s="49" t="s">
        <v>133</v>
      </c>
    </row>
    <row r="4" spans="1:5">
      <c r="C4" s="80" t="s">
        <v>139</v>
      </c>
      <c r="D4" s="80"/>
      <c r="E4" s="80"/>
    </row>
    <row r="5" spans="1:5">
      <c r="E5" s="49" t="s">
        <v>133</v>
      </c>
    </row>
    <row r="6" spans="1:5">
      <c r="E6" s="49" t="s">
        <v>134</v>
      </c>
    </row>
    <row r="8" spans="1:5" s="18" customFormat="1" ht="36.75" customHeight="1">
      <c r="A8" s="79" t="s">
        <v>105</v>
      </c>
      <c r="B8" s="79"/>
      <c r="C8" s="79"/>
      <c r="D8" s="79"/>
      <c r="E8" s="79"/>
    </row>
    <row r="9" spans="1:5" s="19" customFormat="1" ht="14.25" customHeight="1" thickBot="1">
      <c r="A9" s="3"/>
      <c r="B9" s="3"/>
      <c r="C9" s="46"/>
      <c r="D9" s="50" t="s">
        <v>44</v>
      </c>
      <c r="E9" s="51"/>
    </row>
    <row r="10" spans="1:5" s="19" customFormat="1" ht="17.25" customHeight="1" thickBot="1">
      <c r="A10" s="5" t="s">
        <v>0</v>
      </c>
      <c r="B10" s="6" t="s">
        <v>1</v>
      </c>
      <c r="C10" s="52">
        <v>2024</v>
      </c>
      <c r="D10" s="52">
        <v>2025</v>
      </c>
      <c r="E10" s="53">
        <v>2026</v>
      </c>
    </row>
    <row r="11" spans="1:5" s="3" customFormat="1" ht="28.5" customHeight="1">
      <c r="A11" s="54" t="s">
        <v>46</v>
      </c>
      <c r="B11" s="55"/>
      <c r="C11" s="56">
        <f>C12+C20</f>
        <v>218699.4</v>
      </c>
      <c r="D11" s="56">
        <f t="shared" ref="D11:E11" si="0">D12+D20</f>
        <v>210458.3</v>
      </c>
      <c r="E11" s="56">
        <f t="shared" si="0"/>
        <v>221756.9</v>
      </c>
    </row>
    <row r="12" spans="1:5" s="3" customFormat="1" ht="13.8">
      <c r="A12" s="57" t="s">
        <v>2</v>
      </c>
      <c r="B12" s="58"/>
      <c r="C12" s="43">
        <f>SUM(C13:C19)</f>
        <v>191048.9</v>
      </c>
      <c r="D12" s="43">
        <f t="shared" ref="D12:E12" si="1">SUM(D13:D19)</f>
        <v>183900.3</v>
      </c>
      <c r="E12" s="43">
        <f t="shared" si="1"/>
        <v>195175.4</v>
      </c>
    </row>
    <row r="13" spans="1:5" s="3" customFormat="1" ht="12.75" customHeight="1">
      <c r="A13" s="8" t="s">
        <v>3</v>
      </c>
      <c r="B13" s="17" t="s">
        <v>4</v>
      </c>
      <c r="C13" s="41">
        <v>133989.1</v>
      </c>
      <c r="D13" s="41">
        <v>125932.5</v>
      </c>
      <c r="E13" s="42">
        <v>134485.79999999999</v>
      </c>
    </row>
    <row r="14" spans="1:5" s="3" customFormat="1" ht="26.4">
      <c r="A14" s="8" t="s">
        <v>47</v>
      </c>
      <c r="B14" s="17" t="s">
        <v>48</v>
      </c>
      <c r="C14" s="41">
        <v>39439</v>
      </c>
      <c r="D14" s="41">
        <v>41820</v>
      </c>
      <c r="E14" s="42">
        <v>44339</v>
      </c>
    </row>
    <row r="15" spans="1:5" s="3" customFormat="1" ht="12.75" customHeight="1">
      <c r="A15" s="8" t="s">
        <v>5</v>
      </c>
      <c r="B15" s="17" t="s">
        <v>6</v>
      </c>
      <c r="C15" s="41">
        <f>183+66.4</f>
        <v>249.4</v>
      </c>
      <c r="D15" s="41">
        <v>189</v>
      </c>
      <c r="E15" s="42">
        <v>194</v>
      </c>
    </row>
    <row r="16" spans="1:5" s="3" customFormat="1" ht="12.75" customHeight="1">
      <c r="A16" s="8" t="s">
        <v>7</v>
      </c>
      <c r="B16" s="17" t="s">
        <v>8</v>
      </c>
      <c r="C16" s="41">
        <f>4338+1605.5</f>
        <v>5943.5</v>
      </c>
      <c r="D16" s="41">
        <v>4464</v>
      </c>
      <c r="E16" s="42">
        <v>4593</v>
      </c>
    </row>
    <row r="17" spans="1:5" s="3" customFormat="1">
      <c r="A17" s="8" t="s">
        <v>83</v>
      </c>
      <c r="B17" s="17" t="s">
        <v>84</v>
      </c>
      <c r="C17" s="41">
        <v>9122</v>
      </c>
      <c r="D17" s="41">
        <v>9122</v>
      </c>
      <c r="E17" s="42">
        <v>9122</v>
      </c>
    </row>
    <row r="18" spans="1:5" s="3" customFormat="1">
      <c r="A18" s="8" t="s">
        <v>9</v>
      </c>
      <c r="B18" s="17" t="s">
        <v>49</v>
      </c>
      <c r="C18" s="41">
        <v>2305.9</v>
      </c>
      <c r="D18" s="41">
        <v>2372.8000000000002</v>
      </c>
      <c r="E18" s="42">
        <v>2441.6</v>
      </c>
    </row>
    <row r="19" spans="1:5" s="3" customFormat="1" ht="12" customHeight="1">
      <c r="A19" s="8" t="s">
        <v>10</v>
      </c>
      <c r="B19" s="17" t="s">
        <v>11</v>
      </c>
      <c r="C19" s="41"/>
      <c r="D19" s="41"/>
      <c r="E19" s="42"/>
    </row>
    <row r="20" spans="1:5" s="3" customFormat="1" ht="12" customHeight="1">
      <c r="A20" s="9" t="s">
        <v>12</v>
      </c>
      <c r="B20" s="34"/>
      <c r="C20" s="43">
        <f>SUM(C21:C25)</f>
        <v>27650.5</v>
      </c>
      <c r="D20" s="43">
        <f t="shared" ref="D20:E20" si="2">SUM(D21:D25)</f>
        <v>26558</v>
      </c>
      <c r="E20" s="43">
        <f t="shared" si="2"/>
        <v>26581.5</v>
      </c>
    </row>
    <row r="21" spans="1:5" s="3" customFormat="1" ht="39.6">
      <c r="A21" s="10" t="s">
        <v>13</v>
      </c>
      <c r="B21" s="17" t="s">
        <v>50</v>
      </c>
      <c r="C21" s="41">
        <v>4306.1000000000004</v>
      </c>
      <c r="D21" s="41">
        <v>4289.8</v>
      </c>
      <c r="E21" s="42">
        <v>4303.3</v>
      </c>
    </row>
    <row r="22" spans="1:5" s="3" customFormat="1" ht="26.4">
      <c r="A22" s="8" t="s">
        <v>14</v>
      </c>
      <c r="B22" s="17" t="s">
        <v>15</v>
      </c>
      <c r="C22" s="41">
        <f>78.3+302.7</f>
        <v>381</v>
      </c>
      <c r="D22" s="41">
        <v>78.3</v>
      </c>
      <c r="E22" s="42">
        <v>78.3</v>
      </c>
    </row>
    <row r="23" spans="1:5" s="3" customFormat="1" ht="13.5" customHeight="1">
      <c r="A23" s="8" t="s">
        <v>51</v>
      </c>
      <c r="B23" s="17" t="s">
        <v>52</v>
      </c>
      <c r="C23" s="41">
        <f>21639.9+60</f>
        <v>21699.9</v>
      </c>
      <c r="D23" s="41">
        <v>21639.9</v>
      </c>
      <c r="E23" s="42">
        <v>21639.9</v>
      </c>
    </row>
    <row r="24" spans="1:5" s="3" customFormat="1" ht="26.4">
      <c r="A24" s="44" t="s">
        <v>16</v>
      </c>
      <c r="B24" s="17" t="s">
        <v>17</v>
      </c>
      <c r="C24" s="41">
        <f>240+662.5</f>
        <v>902.5</v>
      </c>
      <c r="D24" s="41">
        <v>250</v>
      </c>
      <c r="E24" s="42">
        <v>260</v>
      </c>
    </row>
    <row r="25" spans="1:5" s="3" customFormat="1" ht="15.75" customHeight="1">
      <c r="A25" s="8" t="s">
        <v>18</v>
      </c>
      <c r="B25" s="17" t="s">
        <v>53</v>
      </c>
      <c r="C25" s="41">
        <f>300+61</f>
        <v>361</v>
      </c>
      <c r="D25" s="41">
        <v>300</v>
      </c>
      <c r="E25" s="42">
        <v>300</v>
      </c>
    </row>
    <row r="26" spans="1:5" s="3" customFormat="1">
      <c r="A26" s="8" t="s">
        <v>54</v>
      </c>
      <c r="B26" s="17" t="s">
        <v>55</v>
      </c>
      <c r="C26" s="41"/>
      <c r="D26" s="41"/>
      <c r="E26" s="42"/>
    </row>
    <row r="27" spans="1:5" s="11" customFormat="1" ht="16.5" customHeight="1">
      <c r="A27" s="2"/>
      <c r="B27" s="22"/>
      <c r="C27" s="45">
        <f>C29-C31</f>
        <v>1688763.81592</v>
      </c>
      <c r="D27" s="45">
        <f t="shared" ref="D27:E27" si="3">D29-D31</f>
        <v>1353256.86302</v>
      </c>
      <c r="E27" s="45">
        <f t="shared" si="3"/>
        <v>1259063.4552199997</v>
      </c>
    </row>
    <row r="28" spans="1:5" s="3" customFormat="1" ht="13.5" customHeight="1">
      <c r="A28" s="10" t="s">
        <v>19</v>
      </c>
      <c r="B28" s="17" t="s">
        <v>20</v>
      </c>
      <c r="C28" s="59">
        <f>C29+C100</f>
        <v>1795263.6831199999</v>
      </c>
      <c r="D28" s="59">
        <f>D29+D100</f>
        <v>1411033.86302</v>
      </c>
      <c r="E28" s="60">
        <f>E29+E100</f>
        <v>1319590.0552199997</v>
      </c>
    </row>
    <row r="29" spans="1:5" s="3" customFormat="1" ht="26.4">
      <c r="A29" s="8" t="s">
        <v>21</v>
      </c>
      <c r="B29" s="17" t="s">
        <v>56</v>
      </c>
      <c r="C29" s="59">
        <f>C30+C32+C69+C88</f>
        <v>1786663.9159200001</v>
      </c>
      <c r="D29" s="59">
        <f t="shared" ref="D29:E29" si="4">D30+D32+D69+D88</f>
        <v>1411033.86302</v>
      </c>
      <c r="E29" s="59">
        <f t="shared" si="4"/>
        <v>1319590.0552199997</v>
      </c>
    </row>
    <row r="30" spans="1:5" s="3" customFormat="1" ht="12" customHeight="1">
      <c r="A30" s="8" t="s">
        <v>22</v>
      </c>
      <c r="B30" s="17" t="s">
        <v>57</v>
      </c>
      <c r="C30" s="59">
        <f t="shared" ref="C30:E30" si="5">C31</f>
        <v>97900.1</v>
      </c>
      <c r="D30" s="59">
        <f t="shared" si="5"/>
        <v>57777</v>
      </c>
      <c r="E30" s="60">
        <f t="shared" si="5"/>
        <v>60526.6</v>
      </c>
    </row>
    <row r="31" spans="1:5" s="3" customFormat="1" ht="27" customHeight="1">
      <c r="A31" s="2" t="s">
        <v>22</v>
      </c>
      <c r="B31" s="22" t="s">
        <v>57</v>
      </c>
      <c r="C31" s="41">
        <v>97900.1</v>
      </c>
      <c r="D31" s="61">
        <v>57777</v>
      </c>
      <c r="E31" s="62">
        <v>60526.6</v>
      </c>
    </row>
    <row r="32" spans="1:5" s="3" customFormat="1" ht="26.4">
      <c r="A32" s="33" t="s">
        <v>23</v>
      </c>
      <c r="B32" s="17" t="s">
        <v>58</v>
      </c>
      <c r="C32" s="59">
        <f>C33+C34+C35+C36+C37+C38+C39+C40+C41+C42+C43+C44+C45+C49+C46+C47+C48+C50</f>
        <v>792364.05783000006</v>
      </c>
      <c r="D32" s="59">
        <f>D33+D34+D35+D36+D37+D38+D39+D40+D41+D42+D43+D44+D45+D49+D46+D47+D48+D50</f>
        <v>406452.72241999989</v>
      </c>
      <c r="E32" s="59">
        <f>E33+E34+E35+E36+E37+E38+E39+E40+E41+E42+E43+E44+E45+E49+E46+E47+E48+E50</f>
        <v>260614.92241999996</v>
      </c>
    </row>
    <row r="33" spans="1:5" s="3" customFormat="1" ht="82.8">
      <c r="A33" s="12" t="s">
        <v>96</v>
      </c>
      <c r="B33" s="34" t="s">
        <v>102</v>
      </c>
      <c r="C33" s="59">
        <f>12897.5+5338.6</f>
        <v>18236.099999999999</v>
      </c>
      <c r="D33" s="59">
        <v>0</v>
      </c>
      <c r="E33" s="60">
        <v>54708.4</v>
      </c>
    </row>
    <row r="34" spans="1:5" s="3" customFormat="1" ht="84" customHeight="1">
      <c r="A34" s="12" t="s">
        <v>120</v>
      </c>
      <c r="B34" s="34" t="s">
        <v>102</v>
      </c>
      <c r="C34" s="59">
        <v>1009.3</v>
      </c>
      <c r="D34" s="59">
        <v>0</v>
      </c>
      <c r="E34" s="60">
        <v>0</v>
      </c>
    </row>
    <row r="35" spans="1:5" s="3" customFormat="1" ht="138">
      <c r="A35" s="12" t="s">
        <v>116</v>
      </c>
      <c r="B35" s="34" t="s">
        <v>102</v>
      </c>
      <c r="C35" s="59">
        <v>30000</v>
      </c>
      <c r="D35" s="59">
        <v>160000</v>
      </c>
      <c r="E35" s="60">
        <v>0</v>
      </c>
    </row>
    <row r="36" spans="1:5" s="3" customFormat="1" ht="110.4">
      <c r="A36" s="12" t="s">
        <v>136</v>
      </c>
      <c r="B36" s="34" t="s">
        <v>102</v>
      </c>
      <c r="C36" s="59">
        <v>36412.5</v>
      </c>
      <c r="D36" s="59">
        <v>55284.800000000003</v>
      </c>
      <c r="E36" s="60">
        <v>0</v>
      </c>
    </row>
    <row r="37" spans="1:5" s="3" customFormat="1" ht="79.5" customHeight="1">
      <c r="A37" s="12" t="s">
        <v>98</v>
      </c>
      <c r="B37" s="34" t="s">
        <v>59</v>
      </c>
      <c r="C37" s="41">
        <v>28983.1</v>
      </c>
      <c r="D37" s="41">
        <v>27726.799999999999</v>
      </c>
      <c r="E37" s="42">
        <v>26379.7</v>
      </c>
    </row>
    <row r="38" spans="1:5" s="3" customFormat="1" ht="138">
      <c r="A38" s="12" t="s">
        <v>131</v>
      </c>
      <c r="B38" s="34" t="s">
        <v>109</v>
      </c>
      <c r="C38" s="41">
        <f>75.6+1813</f>
        <v>1888.6</v>
      </c>
      <c r="D38" s="41">
        <v>0</v>
      </c>
      <c r="E38" s="42">
        <v>0</v>
      </c>
    </row>
    <row r="39" spans="1:5" s="3" customFormat="1" ht="96.75" customHeight="1">
      <c r="A39" s="12" t="s">
        <v>112</v>
      </c>
      <c r="B39" s="24" t="s">
        <v>108</v>
      </c>
      <c r="C39" s="41">
        <v>8000</v>
      </c>
      <c r="D39" s="41">
        <v>8000</v>
      </c>
      <c r="E39" s="42">
        <v>8000</v>
      </c>
    </row>
    <row r="40" spans="1:5" s="3" customFormat="1" ht="120.75" customHeight="1">
      <c r="A40" s="12" t="s">
        <v>87</v>
      </c>
      <c r="B40" s="34" t="s">
        <v>88</v>
      </c>
      <c r="C40" s="41">
        <f>3641.6+12985.5+19.9</f>
        <v>16647</v>
      </c>
      <c r="D40" s="41">
        <f>4132.5+13158.1+22</f>
        <v>17312.599999999999</v>
      </c>
      <c r="E40" s="41">
        <f>5191.6+12784.4+31</f>
        <v>18007</v>
      </c>
    </row>
    <row r="41" spans="1:5" s="3" customFormat="1" ht="96.6">
      <c r="A41" s="12" t="s">
        <v>78</v>
      </c>
      <c r="B41" s="34" t="s">
        <v>60</v>
      </c>
      <c r="C41" s="41">
        <f>283.5+926.6-22.2</f>
        <v>1187.8999999999999</v>
      </c>
      <c r="D41" s="41">
        <f>307.8+898-24.2</f>
        <v>1181.5999999999999</v>
      </c>
      <c r="E41" s="41">
        <f>307.8+898-9.9</f>
        <v>1195.8999999999999</v>
      </c>
    </row>
    <row r="42" spans="1:5" s="3" customFormat="1" ht="79.5" customHeight="1">
      <c r="A42" s="12" t="s">
        <v>127</v>
      </c>
      <c r="B42" s="34" t="s">
        <v>61</v>
      </c>
      <c r="C42" s="41">
        <f>67.3+216.3-6.3</f>
        <v>277.3</v>
      </c>
      <c r="D42" s="41">
        <f>73.5+211-6.9</f>
        <v>277.60000000000002</v>
      </c>
      <c r="E42" s="41">
        <f>73.5+202.3+9.1</f>
        <v>284.90000000000003</v>
      </c>
    </row>
    <row r="43" spans="1:5" s="3" customFormat="1" ht="55.2">
      <c r="A43" s="12" t="s">
        <v>135</v>
      </c>
      <c r="B43" s="34" t="s">
        <v>61</v>
      </c>
      <c r="C43" s="41">
        <v>104.16667</v>
      </c>
      <c r="D43" s="41">
        <v>0</v>
      </c>
      <c r="E43" s="41">
        <v>0</v>
      </c>
    </row>
    <row r="44" spans="1:5" s="3" customFormat="1" ht="56.25" customHeight="1">
      <c r="A44" s="12" t="s">
        <v>77</v>
      </c>
      <c r="B44" s="34" t="s">
        <v>62</v>
      </c>
      <c r="C44" s="41">
        <f>116.0713+239.4087</f>
        <v>355.48</v>
      </c>
      <c r="D44" s="41">
        <f>116.0713+239.4087</f>
        <v>355.48</v>
      </c>
      <c r="E44" s="41">
        <f>116.0713+239.4087</f>
        <v>355.48</v>
      </c>
    </row>
    <row r="45" spans="1:5" s="3" customFormat="1" ht="84.75" customHeight="1">
      <c r="A45" s="13" t="s">
        <v>113</v>
      </c>
      <c r="B45" s="23" t="s">
        <v>103</v>
      </c>
      <c r="C45" s="41">
        <f>48444.9-48444.9</f>
        <v>0</v>
      </c>
      <c r="D45" s="61">
        <v>0</v>
      </c>
      <c r="E45" s="62">
        <v>0</v>
      </c>
    </row>
    <row r="46" spans="1:5" s="3" customFormat="1" ht="79.2">
      <c r="A46" s="13" t="s">
        <v>79</v>
      </c>
      <c r="B46" s="23" t="s">
        <v>100</v>
      </c>
      <c r="C46" s="41">
        <f>4028.16812+3807.68988-71.17308-67.27748</f>
        <v>7697.4074400000009</v>
      </c>
      <c r="D46" s="41">
        <v>0</v>
      </c>
      <c r="E46" s="42">
        <v>0</v>
      </c>
    </row>
    <row r="47" spans="1:5" s="3" customFormat="1" ht="65.25" customHeight="1">
      <c r="A47" s="13" t="s">
        <v>81</v>
      </c>
      <c r="B47" s="23" t="s">
        <v>101</v>
      </c>
      <c r="C47" s="41">
        <v>0</v>
      </c>
      <c r="D47" s="41">
        <v>0</v>
      </c>
      <c r="E47" s="42">
        <v>0</v>
      </c>
    </row>
    <row r="48" spans="1:5" s="32" customFormat="1" ht="75" customHeight="1">
      <c r="A48" s="13" t="s">
        <v>91</v>
      </c>
      <c r="B48" s="23" t="s">
        <v>100</v>
      </c>
      <c r="C48" s="41">
        <v>0</v>
      </c>
      <c r="D48" s="41">
        <v>0</v>
      </c>
      <c r="E48" s="42">
        <v>0</v>
      </c>
    </row>
    <row r="49" spans="1:5" s="32" customFormat="1" ht="75" customHeight="1">
      <c r="A49" s="13" t="s">
        <v>92</v>
      </c>
      <c r="B49" s="23" t="s">
        <v>137</v>
      </c>
      <c r="C49" s="41">
        <f>543.84584+543.84584+699.23037+699.23037+699.23037+932.30715+2699.76376+2699.76376+3471.12483+3471.12483+3471.12483+4628.16645+2312.6029</f>
        <v>26871.361300000004</v>
      </c>
      <c r="D49" s="41">
        <v>0</v>
      </c>
      <c r="E49" s="42">
        <v>0</v>
      </c>
    </row>
    <row r="50" spans="1:5" s="3" customFormat="1" ht="13.5" customHeight="1">
      <c r="A50" s="9" t="s">
        <v>24</v>
      </c>
      <c r="B50" s="24" t="s">
        <v>63</v>
      </c>
      <c r="C50" s="59">
        <f>SUM(C51:C68)</f>
        <v>614693.84242</v>
      </c>
      <c r="D50" s="59">
        <f t="shared" ref="D50:E50" si="6">SUM(D51:D68)</f>
        <v>136313.84242</v>
      </c>
      <c r="E50" s="59">
        <f t="shared" si="6"/>
        <v>151683.54241999998</v>
      </c>
    </row>
    <row r="51" spans="1:5" s="3" customFormat="1" ht="66">
      <c r="A51" s="14" t="s">
        <v>97</v>
      </c>
      <c r="B51" s="23" t="s">
        <v>63</v>
      </c>
      <c r="C51" s="41">
        <f>2000-2000</f>
        <v>0</v>
      </c>
      <c r="D51" s="41">
        <v>0</v>
      </c>
      <c r="E51" s="42">
        <v>0</v>
      </c>
    </row>
    <row r="52" spans="1:5" s="3" customFormat="1" ht="66">
      <c r="A52" s="13" t="s">
        <v>82</v>
      </c>
      <c r="B52" s="23" t="s">
        <v>63</v>
      </c>
      <c r="C52" s="61">
        <f>381305.5+49700.7-150+4956.3+29500</f>
        <v>465312.5</v>
      </c>
      <c r="D52" s="41">
        <v>0</v>
      </c>
      <c r="E52" s="42">
        <v>0</v>
      </c>
    </row>
    <row r="53" spans="1:5" s="3" customFormat="1" ht="92.4">
      <c r="A53" s="13" t="s">
        <v>130</v>
      </c>
      <c r="B53" s="23" t="s">
        <v>63</v>
      </c>
      <c r="C53" s="61">
        <v>29755.1</v>
      </c>
      <c r="D53" s="41">
        <v>9000</v>
      </c>
      <c r="E53" s="42">
        <v>9000</v>
      </c>
    </row>
    <row r="54" spans="1:5" s="3" customFormat="1" ht="66" customHeight="1">
      <c r="A54" s="13" t="s">
        <v>119</v>
      </c>
      <c r="B54" s="23" t="s">
        <v>63</v>
      </c>
      <c r="C54" s="61">
        <v>2200</v>
      </c>
      <c r="D54" s="61">
        <v>2200</v>
      </c>
      <c r="E54" s="62">
        <v>2200</v>
      </c>
    </row>
    <row r="55" spans="1:5" s="3" customFormat="1" ht="77.25" customHeight="1">
      <c r="A55" s="13" t="s">
        <v>94</v>
      </c>
      <c r="B55" s="39" t="s">
        <v>63</v>
      </c>
      <c r="C55" s="63">
        <f>17348.291+1879.746</f>
        <v>19228.037</v>
      </c>
      <c r="D55" s="63">
        <f>17348.291+1879.746</f>
        <v>19228.037</v>
      </c>
      <c r="E55" s="64">
        <f>17348.291+1879.746</f>
        <v>19228.037</v>
      </c>
    </row>
    <row r="56" spans="1:5" s="3" customFormat="1" ht="105.6">
      <c r="A56" s="13" t="s">
        <v>110</v>
      </c>
      <c r="B56" s="23" t="s">
        <v>63</v>
      </c>
      <c r="C56" s="41">
        <v>1799.6</v>
      </c>
      <c r="D56" s="41">
        <v>1799.6</v>
      </c>
      <c r="E56" s="42">
        <v>1799.6</v>
      </c>
    </row>
    <row r="57" spans="1:5" s="3" customFormat="1" ht="92.4">
      <c r="A57" s="13" t="s">
        <v>111</v>
      </c>
      <c r="B57" s="23" t="s">
        <v>63</v>
      </c>
      <c r="C57" s="41">
        <v>0</v>
      </c>
      <c r="D57" s="41">
        <v>0</v>
      </c>
      <c r="E57" s="42">
        <v>9000</v>
      </c>
    </row>
    <row r="58" spans="1:5" s="3" customFormat="1" ht="51" customHeight="1">
      <c r="A58" s="13" t="s">
        <v>80</v>
      </c>
      <c r="B58" s="23" t="s">
        <v>63</v>
      </c>
      <c r="C58" s="41">
        <v>0</v>
      </c>
      <c r="D58" s="41">
        <v>20643</v>
      </c>
      <c r="E58" s="42">
        <v>0</v>
      </c>
    </row>
    <row r="59" spans="1:5" s="3" customFormat="1" ht="38.25" customHeight="1">
      <c r="A59" s="14" t="s">
        <v>95</v>
      </c>
      <c r="B59" s="23" t="s">
        <v>63</v>
      </c>
      <c r="C59" s="41">
        <v>2505.5</v>
      </c>
      <c r="D59" s="41">
        <v>2505.5</v>
      </c>
      <c r="E59" s="42">
        <v>2505.5</v>
      </c>
    </row>
    <row r="60" spans="1:5" s="3" customFormat="1" ht="77.25" customHeight="1">
      <c r="A60" s="13" t="s">
        <v>114</v>
      </c>
      <c r="B60" s="23" t="s">
        <v>63</v>
      </c>
      <c r="C60" s="41">
        <v>10431.65</v>
      </c>
      <c r="D60" s="41">
        <v>10431.65</v>
      </c>
      <c r="E60" s="42">
        <v>10431.65</v>
      </c>
    </row>
    <row r="61" spans="1:5" s="3" customFormat="1" ht="51.75" customHeight="1">
      <c r="A61" s="13" t="s">
        <v>115</v>
      </c>
      <c r="B61" s="23" t="s">
        <v>63</v>
      </c>
      <c r="C61" s="41">
        <v>9988.7554199999995</v>
      </c>
      <c r="D61" s="41">
        <v>9988.7554199999995</v>
      </c>
      <c r="E61" s="41">
        <v>9988.7554199999995</v>
      </c>
    </row>
    <row r="62" spans="1:5" s="3" customFormat="1" ht="79.2">
      <c r="A62" s="13" t="s">
        <v>129</v>
      </c>
      <c r="B62" s="23" t="s">
        <v>63</v>
      </c>
      <c r="C62" s="41">
        <f>20030-20030</f>
        <v>0</v>
      </c>
      <c r="D62" s="41">
        <v>20030</v>
      </c>
      <c r="E62" s="42">
        <v>20030</v>
      </c>
    </row>
    <row r="63" spans="1:5" s="3" customFormat="1" ht="63.75" customHeight="1">
      <c r="A63" s="13" t="s">
        <v>118</v>
      </c>
      <c r="B63" s="23" t="s">
        <v>63</v>
      </c>
      <c r="C63" s="41">
        <f>420-299.6</f>
        <v>120.39999999999998</v>
      </c>
      <c r="D63" s="41">
        <v>0</v>
      </c>
      <c r="E63" s="42">
        <v>4153.2</v>
      </c>
    </row>
    <row r="64" spans="1:5" s="3" customFormat="1" ht="79.2">
      <c r="A64" s="13" t="s">
        <v>128</v>
      </c>
      <c r="B64" s="23" t="s">
        <v>63</v>
      </c>
      <c r="C64" s="41">
        <v>306.89999999999998</v>
      </c>
      <c r="D64" s="41">
        <v>306.89999999999998</v>
      </c>
      <c r="E64" s="42">
        <v>306.89999999999998</v>
      </c>
    </row>
    <row r="65" spans="1:5" s="3" customFormat="1" ht="52.8">
      <c r="A65" s="35" t="s">
        <v>107</v>
      </c>
      <c r="B65" s="36" t="s">
        <v>63</v>
      </c>
      <c r="C65" s="41">
        <v>0</v>
      </c>
      <c r="D65" s="41">
        <v>15000</v>
      </c>
      <c r="E65" s="42">
        <v>48000</v>
      </c>
    </row>
    <row r="66" spans="1:5" s="3" customFormat="1" ht="65.25" customHeight="1">
      <c r="A66" s="13" t="s">
        <v>117</v>
      </c>
      <c r="B66" s="23" t="s">
        <v>63</v>
      </c>
      <c r="C66" s="41">
        <v>10030.6</v>
      </c>
      <c r="D66" s="41">
        <v>0</v>
      </c>
      <c r="E66" s="42">
        <v>0</v>
      </c>
    </row>
    <row r="67" spans="1:5" s="3" customFormat="1" ht="65.25" customHeight="1">
      <c r="A67" s="13" t="s">
        <v>97</v>
      </c>
      <c r="B67" s="23" t="s">
        <v>63</v>
      </c>
      <c r="C67" s="41">
        <v>2000</v>
      </c>
      <c r="D67" s="41">
        <v>0</v>
      </c>
      <c r="E67" s="42">
        <v>0</v>
      </c>
    </row>
    <row r="68" spans="1:5" s="3" customFormat="1" ht="79.2">
      <c r="A68" s="13" t="s">
        <v>93</v>
      </c>
      <c r="B68" s="23" t="s">
        <v>63</v>
      </c>
      <c r="C68" s="41">
        <v>61014.8</v>
      </c>
      <c r="D68" s="41">
        <v>25180.400000000001</v>
      </c>
      <c r="E68" s="42">
        <v>15039.9</v>
      </c>
    </row>
    <row r="69" spans="1:5" s="3" customFormat="1" ht="39.6">
      <c r="A69" s="10" t="s">
        <v>25</v>
      </c>
      <c r="B69" s="25" t="s">
        <v>64</v>
      </c>
      <c r="C69" s="59">
        <f>C70+C82+C85+C86+C87</f>
        <v>849427.43499999982</v>
      </c>
      <c r="D69" s="59">
        <f t="shared" ref="D69:E69" si="7">D70+D82+D85+D86+D87</f>
        <v>905003.54059999995</v>
      </c>
      <c r="E69" s="59">
        <f t="shared" si="7"/>
        <v>962906.1327999999</v>
      </c>
    </row>
    <row r="70" spans="1:5" s="3" customFormat="1" ht="40.5" customHeight="1">
      <c r="A70" s="9" t="s">
        <v>26</v>
      </c>
      <c r="B70" s="25" t="s">
        <v>65</v>
      </c>
      <c r="C70" s="59">
        <f>SUM(C71:C81)</f>
        <v>765330.42499999981</v>
      </c>
      <c r="D70" s="59">
        <f t="shared" ref="D70:E70" si="8">SUM(D71:D81)</f>
        <v>795909.86300000001</v>
      </c>
      <c r="E70" s="59">
        <f t="shared" si="8"/>
        <v>839310.87199999997</v>
      </c>
    </row>
    <row r="71" spans="1:5" s="3" customFormat="1" ht="52.8">
      <c r="A71" s="2" t="s">
        <v>36</v>
      </c>
      <c r="B71" s="23" t="s">
        <v>65</v>
      </c>
      <c r="C71" s="41">
        <v>76665.2</v>
      </c>
      <c r="D71" s="41">
        <v>51724.3</v>
      </c>
      <c r="E71" s="42">
        <f>55057.7+8356.7</f>
        <v>63414.399999999994</v>
      </c>
    </row>
    <row r="72" spans="1:5" s="3" customFormat="1" ht="52.8">
      <c r="A72" s="2" t="s">
        <v>35</v>
      </c>
      <c r="B72" s="23" t="s">
        <v>65</v>
      </c>
      <c r="C72" s="41">
        <v>7.4</v>
      </c>
      <c r="D72" s="41">
        <f>7.9-0.4</f>
        <v>7.5</v>
      </c>
      <c r="E72" s="42">
        <f>8.4-0.4</f>
        <v>8</v>
      </c>
    </row>
    <row r="73" spans="1:5" s="3" customFormat="1" ht="52.5" customHeight="1">
      <c r="A73" s="2" t="s">
        <v>32</v>
      </c>
      <c r="B73" s="23" t="s">
        <v>65</v>
      </c>
      <c r="C73" s="41">
        <f>103.165+0.43</f>
        <v>103.59500000000001</v>
      </c>
      <c r="D73" s="41">
        <f>109.633-4.53</f>
        <v>105.10299999999999</v>
      </c>
      <c r="E73" s="42">
        <f>116.072-4.77</f>
        <v>111.30200000000001</v>
      </c>
    </row>
    <row r="74" spans="1:5" s="3" customFormat="1" ht="39.6">
      <c r="A74" s="2" t="s">
        <v>31</v>
      </c>
      <c r="B74" s="23" t="s">
        <v>65</v>
      </c>
      <c r="C74" s="41">
        <f>1621.875+1.825</f>
        <v>1623.7</v>
      </c>
      <c r="D74" s="41">
        <f>1738.875-87.975</f>
        <v>1650.9</v>
      </c>
      <c r="E74" s="42">
        <f>1855.375-93.875</f>
        <v>1761.5</v>
      </c>
    </row>
    <row r="75" spans="1:5" s="3" customFormat="1" ht="53.25" customHeight="1">
      <c r="A75" s="2" t="s">
        <v>34</v>
      </c>
      <c r="B75" s="23" t="s">
        <v>65</v>
      </c>
      <c r="C75" s="41">
        <f>957.12+1.64</f>
        <v>958.76</v>
      </c>
      <c r="D75" s="41">
        <f>1026.12-51.36</f>
        <v>974.75999999999988</v>
      </c>
      <c r="E75" s="42">
        <f>1094.88-54.81</f>
        <v>1040.0700000000002</v>
      </c>
    </row>
    <row r="76" spans="1:5" s="3" customFormat="1" ht="54" customHeight="1">
      <c r="A76" s="14" t="s">
        <v>30</v>
      </c>
      <c r="B76" s="23" t="s">
        <v>65</v>
      </c>
      <c r="C76" s="41">
        <f>64920.625+866.875</f>
        <v>65787.5</v>
      </c>
      <c r="D76" s="41">
        <f>71186.1+1697.6</f>
        <v>72883.700000000012</v>
      </c>
      <c r="E76" s="42">
        <f>63039+1807.2</f>
        <v>64846.2</v>
      </c>
    </row>
    <row r="77" spans="1:5" s="3" customFormat="1" ht="54.75" customHeight="1">
      <c r="A77" s="2" t="s">
        <v>27</v>
      </c>
      <c r="B77" s="23" t="s">
        <v>65</v>
      </c>
      <c r="C77" s="61">
        <f>348790+26702.3</f>
        <v>375492.3</v>
      </c>
      <c r="D77" s="41">
        <f>374880.5+29622.2</f>
        <v>404502.7</v>
      </c>
      <c r="E77" s="42">
        <f>401449.6+31607.7</f>
        <v>433057.3</v>
      </c>
    </row>
    <row r="78" spans="1:5" s="3" customFormat="1" ht="57.75" customHeight="1">
      <c r="A78" s="2" t="s">
        <v>28</v>
      </c>
      <c r="B78" s="23" t="s">
        <v>65</v>
      </c>
      <c r="C78" s="61">
        <f>156567.2+8642.9</f>
        <v>165210.1</v>
      </c>
      <c r="D78" s="61">
        <f>168619+11001.9</f>
        <v>179620.9</v>
      </c>
      <c r="E78" s="62">
        <f>181295+13028.7</f>
        <v>194323.7</v>
      </c>
    </row>
    <row r="79" spans="1:5" s="3" customFormat="1" ht="45" customHeight="1">
      <c r="A79" s="2" t="s">
        <v>29</v>
      </c>
      <c r="B79" s="23" t="s">
        <v>65</v>
      </c>
      <c r="C79" s="61">
        <v>25250.7</v>
      </c>
      <c r="D79" s="41">
        <v>25250.7</v>
      </c>
      <c r="E79" s="42">
        <v>25250.7</v>
      </c>
    </row>
    <row r="80" spans="1:5" s="3" customFormat="1" ht="55.5" customHeight="1">
      <c r="A80" s="2" t="s">
        <v>33</v>
      </c>
      <c r="B80" s="23" t="s">
        <v>65</v>
      </c>
      <c r="C80" s="41">
        <f>51831.5+1869.7</f>
        <v>53701.2</v>
      </c>
      <c r="D80" s="41">
        <f>56300.9+2448.4</f>
        <v>58749.3</v>
      </c>
      <c r="E80" s="42">
        <f>60802.4-5744.7</f>
        <v>55057.700000000004</v>
      </c>
    </row>
    <row r="81" spans="1:5" s="3" customFormat="1" ht="39.6">
      <c r="A81" s="14" t="s">
        <v>85</v>
      </c>
      <c r="B81" s="23" t="s">
        <v>65</v>
      </c>
      <c r="C81" s="41">
        <f>440+90-0.03</f>
        <v>529.97</v>
      </c>
      <c r="D81" s="41">
        <v>440</v>
      </c>
      <c r="E81" s="42">
        <v>440</v>
      </c>
    </row>
    <row r="82" spans="1:5" s="3" customFormat="1" ht="96.6">
      <c r="A82" s="12" t="s">
        <v>37</v>
      </c>
      <c r="B82" s="25" t="s">
        <v>66</v>
      </c>
      <c r="C82" s="65">
        <f>C83+C84</f>
        <v>80981.7</v>
      </c>
      <c r="D82" s="65">
        <f t="shared" ref="D82:E82" si="9">D83+D84</f>
        <v>105686.7</v>
      </c>
      <c r="E82" s="65">
        <f t="shared" si="9"/>
        <v>119763.7</v>
      </c>
    </row>
    <row r="83" spans="1:5" s="3" customFormat="1" ht="53.25" customHeight="1">
      <c r="A83" s="15" t="s">
        <v>104</v>
      </c>
      <c r="B83" s="23" t="s">
        <v>66</v>
      </c>
      <c r="C83" s="41">
        <v>38641.5</v>
      </c>
      <c r="D83" s="66">
        <v>0</v>
      </c>
      <c r="E83" s="67">
        <v>0</v>
      </c>
    </row>
    <row r="84" spans="1:5" s="3" customFormat="1" ht="64.5" customHeight="1">
      <c r="A84" s="15" t="s">
        <v>67</v>
      </c>
      <c r="B84" s="23" t="s">
        <v>66</v>
      </c>
      <c r="C84" s="41">
        <f>17705.4+24634.8</f>
        <v>42340.2</v>
      </c>
      <c r="D84" s="66">
        <f>102167.5+3519.2</f>
        <v>105686.7</v>
      </c>
      <c r="E84" s="67">
        <v>119763.7</v>
      </c>
    </row>
    <row r="85" spans="1:5" s="3" customFormat="1" ht="41.4">
      <c r="A85" s="9" t="s">
        <v>76</v>
      </c>
      <c r="B85" s="23" t="s">
        <v>68</v>
      </c>
      <c r="C85" s="41">
        <f>3078.844+27.306</f>
        <v>3106.15</v>
      </c>
      <c r="D85" s="41">
        <v>3397.4879999999998</v>
      </c>
      <c r="E85" s="42">
        <v>3721.46</v>
      </c>
    </row>
    <row r="86" spans="1:5" s="3" customFormat="1" ht="39" customHeight="1">
      <c r="A86" s="12" t="s">
        <v>69</v>
      </c>
      <c r="B86" s="23" t="s">
        <v>70</v>
      </c>
      <c r="C86" s="41">
        <v>9.16</v>
      </c>
      <c r="D86" s="41">
        <v>9.4895999999999994</v>
      </c>
      <c r="E86" s="42">
        <v>110.10080000000001</v>
      </c>
    </row>
    <row r="87" spans="1:5" s="3" customFormat="1" ht="69" hidden="1">
      <c r="A87" s="9" t="s">
        <v>86</v>
      </c>
      <c r="B87" s="23" t="s">
        <v>71</v>
      </c>
      <c r="C87" s="41"/>
      <c r="D87" s="41"/>
      <c r="E87" s="42"/>
    </row>
    <row r="88" spans="1:5" s="3" customFormat="1" ht="15" customHeight="1">
      <c r="A88" s="10" t="s">
        <v>38</v>
      </c>
      <c r="B88" s="25" t="s">
        <v>72</v>
      </c>
      <c r="C88" s="59">
        <f>C89+C90+C91</f>
        <v>46972.323090000005</v>
      </c>
      <c r="D88" s="59">
        <f t="shared" ref="D88:E88" si="10">D89+D90+D91</f>
        <v>41800.6</v>
      </c>
      <c r="E88" s="59">
        <f t="shared" si="10"/>
        <v>35542.400000000001</v>
      </c>
    </row>
    <row r="89" spans="1:5" s="3" customFormat="1" ht="56.25" customHeight="1">
      <c r="A89" s="68" t="s">
        <v>39</v>
      </c>
      <c r="B89" s="23" t="s">
        <v>73</v>
      </c>
      <c r="C89" s="59">
        <v>1068.2</v>
      </c>
      <c r="D89" s="66">
        <v>135</v>
      </c>
      <c r="E89" s="67">
        <v>135</v>
      </c>
    </row>
    <row r="90" spans="1:5" s="3" customFormat="1" ht="91.5" customHeight="1">
      <c r="A90" s="69" t="s">
        <v>89</v>
      </c>
      <c r="B90" s="23" t="s">
        <v>90</v>
      </c>
      <c r="C90" s="61">
        <f>999.9+23998.5+833.3</f>
        <v>25831.7</v>
      </c>
      <c r="D90" s="61">
        <f>1007.7+24186</f>
        <v>25193.7</v>
      </c>
      <c r="E90" s="62">
        <f>1007.7+24186</f>
        <v>25193.7</v>
      </c>
    </row>
    <row r="91" spans="1:5" s="3" customFormat="1" ht="41.4">
      <c r="A91" s="9" t="s">
        <v>40</v>
      </c>
      <c r="B91" s="25" t="s">
        <v>74</v>
      </c>
      <c r="C91" s="59">
        <f>SUM(C92:C99)</f>
        <v>20072.42309</v>
      </c>
      <c r="D91" s="59">
        <f t="shared" ref="D91:E91" si="11">SUM(D92:D99)</f>
        <v>16471.899999999998</v>
      </c>
      <c r="E91" s="59">
        <f t="shared" si="11"/>
        <v>10213.699999999999</v>
      </c>
    </row>
    <row r="92" spans="1:5" s="3" customFormat="1" ht="113.25" customHeight="1">
      <c r="A92" s="14" t="s">
        <v>121</v>
      </c>
      <c r="B92" s="23" t="s">
        <v>74</v>
      </c>
      <c r="C92" s="41">
        <v>12</v>
      </c>
      <c r="D92" s="41">
        <v>12</v>
      </c>
      <c r="E92" s="42">
        <v>12</v>
      </c>
    </row>
    <row r="93" spans="1:5" s="3" customFormat="1" ht="96.6">
      <c r="A93" s="69" t="s">
        <v>99</v>
      </c>
      <c r="B93" s="23" t="s">
        <v>74</v>
      </c>
      <c r="C93" s="41">
        <f>136.8-29.4+2575.5+714.1</f>
        <v>3397</v>
      </c>
      <c r="D93" s="66">
        <v>0</v>
      </c>
      <c r="E93" s="67">
        <v>0</v>
      </c>
    </row>
    <row r="94" spans="1:5" s="3" customFormat="1" ht="92.4">
      <c r="A94" s="14" t="s">
        <v>123</v>
      </c>
      <c r="B94" s="23" t="s">
        <v>74</v>
      </c>
      <c r="C94" s="41">
        <f>4103.91215+0.03711+325.52958-195.45229-15.50346</f>
        <v>4218.5230900000006</v>
      </c>
      <c r="D94" s="41">
        <f>3267.93004-3267.93004</f>
        <v>0</v>
      </c>
      <c r="E94" s="42">
        <f>1367.97072-1367.97072</f>
        <v>0</v>
      </c>
    </row>
    <row r="95" spans="1:5" s="3" customFormat="1" ht="89.25" customHeight="1">
      <c r="A95" s="13" t="s">
        <v>106</v>
      </c>
      <c r="B95" s="23" t="s">
        <v>74</v>
      </c>
      <c r="C95" s="61">
        <v>3000</v>
      </c>
      <c r="D95" s="61">
        <v>5470.8</v>
      </c>
      <c r="E95" s="62">
        <v>0</v>
      </c>
    </row>
    <row r="96" spans="1:5" s="3" customFormat="1" ht="66">
      <c r="A96" s="15" t="s">
        <v>125</v>
      </c>
      <c r="B96" s="23" t="s">
        <v>74</v>
      </c>
      <c r="C96" s="61">
        <v>29</v>
      </c>
      <c r="D96" s="61">
        <v>29</v>
      </c>
      <c r="E96" s="62">
        <v>29</v>
      </c>
    </row>
    <row r="97" spans="1:5" s="3" customFormat="1" ht="125.25" customHeight="1">
      <c r="A97" s="38" t="s">
        <v>126</v>
      </c>
      <c r="B97" s="36" t="s">
        <v>74</v>
      </c>
      <c r="C97" s="61">
        <v>391.2</v>
      </c>
      <c r="D97" s="61">
        <v>0</v>
      </c>
      <c r="E97" s="62">
        <v>0</v>
      </c>
    </row>
    <row r="98" spans="1:5" s="3" customFormat="1" ht="113.25" customHeight="1">
      <c r="A98" s="37" t="s">
        <v>122</v>
      </c>
      <c r="B98" s="23" t="s">
        <v>74</v>
      </c>
      <c r="C98" s="61">
        <f>307.8+7387.8</f>
        <v>7695.6</v>
      </c>
      <c r="D98" s="61">
        <f>2243.2+7387.8</f>
        <v>9631</v>
      </c>
      <c r="E98" s="62">
        <f>2243.2+6600.4</f>
        <v>8843.5999999999985</v>
      </c>
    </row>
    <row r="99" spans="1:5" s="3" customFormat="1" ht="83.25" customHeight="1">
      <c r="A99" s="13" t="s">
        <v>124</v>
      </c>
      <c r="B99" s="23" t="s">
        <v>74</v>
      </c>
      <c r="C99" s="61">
        <f>456.9964+378.25793+493.84567</f>
        <v>1329.1</v>
      </c>
      <c r="D99" s="61">
        <f>456.9964+397.84694+474.25666</f>
        <v>1329.1</v>
      </c>
      <c r="E99" s="62">
        <f>456.9964+386.00281+486.10079</f>
        <v>1329.1</v>
      </c>
    </row>
    <row r="100" spans="1:5" s="3" customFormat="1" ht="26.4">
      <c r="A100" s="8" t="s">
        <v>45</v>
      </c>
      <c r="B100" s="25" t="s">
        <v>75</v>
      </c>
      <c r="C100" s="78">
        <f>3996.5904+608.1768+3695+300</f>
        <v>8599.7672000000002</v>
      </c>
      <c r="D100" s="41">
        <v>0</v>
      </c>
      <c r="E100" s="42">
        <v>0</v>
      </c>
    </row>
    <row r="101" spans="1:5" s="7" customFormat="1" ht="15.75" customHeight="1" thickBot="1">
      <c r="A101" s="16" t="s">
        <v>41</v>
      </c>
      <c r="B101" s="4"/>
      <c r="C101" s="70">
        <f>C11+C28</f>
        <v>2013963.0831199999</v>
      </c>
      <c r="D101" s="70">
        <f>D11+D28</f>
        <v>1621492.1630200001</v>
      </c>
      <c r="E101" s="71">
        <f>E11+E28</f>
        <v>1541346.9552199997</v>
      </c>
    </row>
    <row r="102" spans="1:5" s="7" customFormat="1">
      <c r="A102" s="20" t="s">
        <v>42</v>
      </c>
      <c r="B102" s="21"/>
      <c r="C102" s="56">
        <f>1989882.52982+3695+4956.3+29500+104.16667+2000+27.306+36412.5+714.1+833.3+90-20030-299.6+2312.6029-71.17308-67.27748-195.45229-15.50346-0.03+2698.1+300</f>
        <v>2052846.8690800003</v>
      </c>
      <c r="D102" s="56">
        <f>1515587.8674+50619.49562+55284.8</f>
        <v>1621492.1630200001</v>
      </c>
      <c r="E102" s="72">
        <f>1487695.67415+53651.28107</f>
        <v>1541346.9552200001</v>
      </c>
    </row>
    <row r="103" spans="1:5" s="7" customFormat="1" ht="13.8" thickBot="1">
      <c r="A103" s="16" t="s">
        <v>43</v>
      </c>
      <c r="B103" s="4"/>
      <c r="C103" s="70">
        <f t="shared" ref="C103:E103" si="12">C101-C102</f>
        <v>-38883.785960000474</v>
      </c>
      <c r="D103" s="70">
        <f t="shared" si="12"/>
        <v>0</v>
      </c>
      <c r="E103" s="71">
        <f t="shared" si="12"/>
        <v>0</v>
      </c>
    </row>
    <row r="104" spans="1:5" hidden="1"/>
    <row r="105" spans="1:5" ht="15.6">
      <c r="A105" s="26"/>
      <c r="B105" s="27"/>
      <c r="C105" s="73"/>
      <c r="D105" s="73"/>
      <c r="E105" s="73"/>
    </row>
    <row r="106" spans="1:5" s="40" customFormat="1" ht="69.75" customHeight="1">
      <c r="A106" s="74"/>
      <c r="B106" s="29"/>
      <c r="C106" s="75"/>
      <c r="D106" s="75"/>
      <c r="E106" s="75"/>
    </row>
    <row r="107" spans="1:5" s="40" customFormat="1" ht="69.75" customHeight="1">
      <c r="A107" s="74"/>
      <c r="B107" s="29"/>
      <c r="C107" s="75"/>
      <c r="D107" s="75"/>
      <c r="E107" s="75"/>
    </row>
    <row r="108" spans="1:5" s="40" customFormat="1" ht="56.25" customHeight="1">
      <c r="A108" s="74"/>
      <c r="B108" s="29"/>
      <c r="C108" s="75"/>
      <c r="D108" s="75"/>
      <c r="E108" s="75"/>
    </row>
    <row r="109" spans="1:5" s="40" customFormat="1" ht="13.8">
      <c r="A109" s="74"/>
      <c r="B109" s="29"/>
      <c r="C109" s="75"/>
      <c r="D109" s="75"/>
      <c r="E109" s="75"/>
    </row>
    <row r="110" spans="1:5" ht="13.8">
      <c r="A110" s="28"/>
      <c r="B110" s="29"/>
      <c r="C110" s="76"/>
      <c r="D110" s="77"/>
      <c r="E110" s="77"/>
    </row>
  </sheetData>
  <autoFilter ref="A10:E103"/>
  <mergeCells count="2">
    <mergeCell ref="A8:E8"/>
    <mergeCell ref="C4:E4"/>
  </mergeCells>
  <printOptions horizontalCentered="1"/>
  <pageMargins left="0.39370078740157483" right="0.39370078740157483" top="0.39370078740157483" bottom="0.39370078740157483" header="0" footer="0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2023-12-21T08:28:38Z</cp:lastPrinted>
  <dcterms:created xsi:type="dcterms:W3CDTF">2017-10-03T05:46:08Z</dcterms:created>
  <dcterms:modified xsi:type="dcterms:W3CDTF">2024-06-26T09:11:26Z</dcterms:modified>
</cp:coreProperties>
</file>